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950" windowHeight="6285"/>
  </bookViews>
  <sheets>
    <sheet name="ICU, NICU" sheetId="6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6" l="1"/>
  <c r="H16" i="6"/>
  <c r="H15" i="6"/>
  <c r="J15" i="6" s="1"/>
  <c r="J3" i="6"/>
  <c r="J4" i="6"/>
  <c r="J7" i="6"/>
  <c r="K3" i="6"/>
  <c r="K7" i="6"/>
  <c r="J11" i="6"/>
  <c r="J12" i="6"/>
  <c r="F12" i="6"/>
  <c r="F11" i="6"/>
  <c r="G4" i="6"/>
  <c r="G8" i="6"/>
  <c r="F4" i="6"/>
  <c r="F8" i="6"/>
  <c r="F3" i="6"/>
  <c r="F16" i="6"/>
  <c r="F15" i="6"/>
  <c r="C8" i="6"/>
  <c r="D8" i="6" s="1"/>
  <c r="K8" i="6" s="1"/>
  <c r="C7" i="6"/>
  <c r="D7" i="6" s="1"/>
  <c r="G7" i="6" s="1"/>
  <c r="C6" i="6"/>
  <c r="D6" i="6" s="1"/>
  <c r="G6" i="6" s="1"/>
  <c r="C5" i="6"/>
  <c r="D5" i="6" s="1"/>
  <c r="G5" i="6" s="1"/>
  <c r="D4" i="6"/>
  <c r="K4" i="6" s="1"/>
  <c r="D3" i="6"/>
  <c r="G3" i="6" s="1"/>
  <c r="F7" i="6" l="1"/>
  <c r="K6" i="6"/>
  <c r="J6" i="6"/>
  <c r="F6" i="6"/>
  <c r="K5" i="6"/>
  <c r="J5" i="6"/>
  <c r="F5" i="6"/>
  <c r="J8" i="6"/>
  <c r="C9" i="6"/>
  <c r="C10" i="6"/>
  <c r="F10" i="6" l="1"/>
  <c r="J10" i="6"/>
  <c r="F9" i="6"/>
  <c r="J9" i="6"/>
  <c r="D10" i="6"/>
  <c r="D9" i="6"/>
  <c r="G9" i="6" l="1"/>
  <c r="K9" i="6"/>
  <c r="G10" i="6"/>
  <c r="K10" i="6"/>
</calcChain>
</file>

<file path=xl/sharedStrings.xml><?xml version="1.0" encoding="utf-8"?>
<sst xmlns="http://schemas.openxmlformats.org/spreadsheetml/2006/main" count="38" uniqueCount="20">
  <si>
    <t>I დონე</t>
  </si>
  <si>
    <t>II-IIIდონე</t>
  </si>
  <si>
    <t>მრავალპროფილური</t>
  </si>
  <si>
    <t>მონოპროფილური</t>
  </si>
  <si>
    <t>საწოლების რაოდენობა</t>
  </si>
  <si>
    <t>&gt;50</t>
  </si>
  <si>
    <t>თბილისი</t>
  </si>
  <si>
    <t>რეგიონი</t>
  </si>
  <si>
    <t>ქუთაისი</t>
  </si>
  <si>
    <t>&gt;50, &lt;50</t>
  </si>
  <si>
    <t>თირკმლის ჩანაცვლებითი თერაპია (1 სეანსი)</t>
  </si>
  <si>
    <t>120 ლარი</t>
  </si>
  <si>
    <t>სისხლისა და სისხლის კომპონენტების გადასხმა (ერთი ტრანსფუზია)</t>
  </si>
  <si>
    <t>80 ლარი</t>
  </si>
  <si>
    <t>დაყოვნება &gt;21ს/დ</t>
  </si>
  <si>
    <t>დაყოვნება &gt;14ს/დ</t>
  </si>
  <si>
    <t>დაყოვნება &gt;45ს/დ</t>
  </si>
  <si>
    <t>ნეონატალური ასაკის (ნეონატალურ ასაკში დაწყებული) ინტენსიური მოვლა/მკურნალობა</t>
  </si>
  <si>
    <t>ტოლია ან &lt;50</t>
  </si>
  <si>
    <t>დაყოვენება &lt;14 ს/დ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</si>
</sst>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G25" sqref="G25"/>
    </sheetView>
  </sheetViews>
  <sheetFormatPr defaultRowHeight="15" x14ac:dyDescent="0.25"/>
  <cols>
    <col min="1" max="1" width="3.28515625" style="4" customWidth="1"/>
    <col min="2" max="2" width="12.5703125" style="7" customWidth="1"/>
    <col min="3" max="7" width="12.5703125" style="8" customWidth="1"/>
    <col min="8" max="11" width="12.5703125" style="7" customWidth="1"/>
    <col min="12" max="16384" width="9.140625" style="1"/>
  </cols>
  <sheetData>
    <row r="1" spans="1:11" ht="28.5" customHeight="1" x14ac:dyDescent="0.25">
      <c r="B1" s="4"/>
      <c r="C1" s="19" t="s">
        <v>19</v>
      </c>
      <c r="D1" s="19"/>
      <c r="E1" s="11"/>
      <c r="F1" s="15" t="s">
        <v>15</v>
      </c>
      <c r="G1" s="15"/>
      <c r="H1" s="15" t="s">
        <v>14</v>
      </c>
      <c r="I1" s="15"/>
      <c r="J1" s="15" t="s">
        <v>16</v>
      </c>
      <c r="K1" s="15"/>
    </row>
    <row r="2" spans="1:11" s="2" customFormat="1" ht="25.5" x14ac:dyDescent="0.2">
      <c r="A2" s="3"/>
      <c r="B2" s="9"/>
      <c r="C2" s="6" t="s">
        <v>2</v>
      </c>
      <c r="D2" s="6" t="s">
        <v>3</v>
      </c>
      <c r="E2" s="6" t="s">
        <v>4</v>
      </c>
      <c r="F2" s="6" t="s">
        <v>2</v>
      </c>
      <c r="G2" s="6" t="s">
        <v>3</v>
      </c>
      <c r="H2" s="6" t="s">
        <v>2</v>
      </c>
      <c r="I2" s="6" t="s">
        <v>3</v>
      </c>
      <c r="J2" s="6" t="s">
        <v>2</v>
      </c>
      <c r="K2" s="6" t="s">
        <v>3</v>
      </c>
    </row>
    <row r="3" spans="1:11" ht="28.5" customHeight="1" x14ac:dyDescent="0.25">
      <c r="A3" s="16" t="s">
        <v>6</v>
      </c>
      <c r="B3" s="10" t="s">
        <v>0</v>
      </c>
      <c r="C3" s="5">
        <v>300</v>
      </c>
      <c r="D3" s="5">
        <f>300*0.7</f>
        <v>210</v>
      </c>
      <c r="E3" s="12" t="s">
        <v>5</v>
      </c>
      <c r="F3" s="5">
        <f>C3*0.8</f>
        <v>240</v>
      </c>
      <c r="G3" s="5">
        <f>D3*0.8</f>
        <v>168</v>
      </c>
      <c r="H3" s="5">
        <v>180</v>
      </c>
      <c r="I3" s="5">
        <v>126</v>
      </c>
      <c r="J3" s="5">
        <f>C3*0.3</f>
        <v>90</v>
      </c>
      <c r="K3" s="5">
        <f>D3*0.3</f>
        <v>63</v>
      </c>
    </row>
    <row r="4" spans="1:11" ht="28.5" customHeight="1" x14ac:dyDescent="0.25">
      <c r="A4" s="16"/>
      <c r="B4" s="10" t="s">
        <v>1</v>
      </c>
      <c r="C4" s="5">
        <v>600</v>
      </c>
      <c r="D4" s="5">
        <f t="shared" ref="D4:D9" si="0">C4*0.7</f>
        <v>420</v>
      </c>
      <c r="E4" s="12"/>
      <c r="F4" s="5">
        <f t="shared" ref="F4:F10" si="1">C4*0.8</f>
        <v>480</v>
      </c>
      <c r="G4" s="5">
        <f t="shared" ref="G4:G10" si="2">D4*0.8</f>
        <v>336</v>
      </c>
      <c r="H4" s="5">
        <v>360</v>
      </c>
      <c r="I4" s="5">
        <v>252</v>
      </c>
      <c r="J4" s="5">
        <f t="shared" ref="J4:J12" si="3">C4*0.3</f>
        <v>180</v>
      </c>
      <c r="K4" s="5">
        <f t="shared" ref="K4:K10" si="4">D4*0.3</f>
        <v>126</v>
      </c>
    </row>
    <row r="5" spans="1:11" ht="28.5" customHeight="1" x14ac:dyDescent="0.25">
      <c r="A5" s="16" t="s">
        <v>7</v>
      </c>
      <c r="B5" s="10" t="s">
        <v>0</v>
      </c>
      <c r="C5" s="5">
        <f>C3*0.8</f>
        <v>240</v>
      </c>
      <c r="D5" s="5">
        <f t="shared" si="0"/>
        <v>168</v>
      </c>
      <c r="E5" s="12"/>
      <c r="F5" s="5">
        <f t="shared" si="1"/>
        <v>192</v>
      </c>
      <c r="G5" s="5">
        <f t="shared" si="2"/>
        <v>134.4</v>
      </c>
      <c r="H5" s="5">
        <v>144</v>
      </c>
      <c r="I5" s="5">
        <v>100.8</v>
      </c>
      <c r="J5" s="5">
        <f t="shared" si="3"/>
        <v>72</v>
      </c>
      <c r="K5" s="5">
        <f t="shared" si="4"/>
        <v>50.4</v>
      </c>
    </row>
    <row r="6" spans="1:11" ht="28.5" customHeight="1" x14ac:dyDescent="0.25">
      <c r="A6" s="16"/>
      <c r="B6" s="10" t="s">
        <v>1</v>
      </c>
      <c r="C6" s="5">
        <f>C4*0.8</f>
        <v>480</v>
      </c>
      <c r="D6" s="5">
        <f t="shared" si="0"/>
        <v>336</v>
      </c>
      <c r="E6" s="12"/>
      <c r="F6" s="5">
        <f t="shared" si="1"/>
        <v>384</v>
      </c>
      <c r="G6" s="5">
        <f t="shared" si="2"/>
        <v>268.8</v>
      </c>
      <c r="H6" s="5">
        <v>288</v>
      </c>
      <c r="I6" s="5">
        <v>201.6</v>
      </c>
      <c r="J6" s="5">
        <f t="shared" si="3"/>
        <v>144</v>
      </c>
      <c r="K6" s="5">
        <f t="shared" si="4"/>
        <v>100.8</v>
      </c>
    </row>
    <row r="7" spans="1:11" ht="28.5" customHeight="1" x14ac:dyDescent="0.25">
      <c r="A7" s="16" t="s">
        <v>6</v>
      </c>
      <c r="B7" s="10" t="s">
        <v>0</v>
      </c>
      <c r="C7" s="5">
        <f>C3*0.9</f>
        <v>270</v>
      </c>
      <c r="D7" s="5">
        <f t="shared" si="0"/>
        <v>189</v>
      </c>
      <c r="E7" s="12" t="s">
        <v>18</v>
      </c>
      <c r="F7" s="5">
        <f t="shared" si="1"/>
        <v>216</v>
      </c>
      <c r="G7" s="5">
        <f t="shared" si="2"/>
        <v>151.20000000000002</v>
      </c>
      <c r="H7" s="5">
        <v>162</v>
      </c>
      <c r="I7" s="5">
        <v>113.39999999999999</v>
      </c>
      <c r="J7" s="5">
        <f t="shared" si="3"/>
        <v>81</v>
      </c>
      <c r="K7" s="5">
        <f t="shared" si="4"/>
        <v>56.699999999999996</v>
      </c>
    </row>
    <row r="8" spans="1:11" ht="28.5" customHeight="1" x14ac:dyDescent="0.25">
      <c r="A8" s="16"/>
      <c r="B8" s="10" t="s">
        <v>1</v>
      </c>
      <c r="C8" s="5">
        <f>C4*0.9</f>
        <v>540</v>
      </c>
      <c r="D8" s="5">
        <f t="shared" si="0"/>
        <v>378</v>
      </c>
      <c r="E8" s="12"/>
      <c r="F8" s="5">
        <f t="shared" si="1"/>
        <v>432</v>
      </c>
      <c r="G8" s="5">
        <f t="shared" si="2"/>
        <v>302.40000000000003</v>
      </c>
      <c r="H8" s="5">
        <v>324</v>
      </c>
      <c r="I8" s="5">
        <v>226.79999999999998</v>
      </c>
      <c r="J8" s="5">
        <f t="shared" si="3"/>
        <v>162</v>
      </c>
      <c r="K8" s="5">
        <f t="shared" si="4"/>
        <v>113.39999999999999</v>
      </c>
    </row>
    <row r="9" spans="1:11" ht="28.5" customHeight="1" x14ac:dyDescent="0.25">
      <c r="A9" s="16" t="s">
        <v>7</v>
      </c>
      <c r="B9" s="10" t="s">
        <v>0</v>
      </c>
      <c r="C9" s="5">
        <f>C7*0.8</f>
        <v>216</v>
      </c>
      <c r="D9" s="5">
        <f t="shared" si="0"/>
        <v>151.19999999999999</v>
      </c>
      <c r="E9" s="12"/>
      <c r="F9" s="5">
        <f t="shared" si="1"/>
        <v>172.8</v>
      </c>
      <c r="G9" s="5">
        <f t="shared" si="2"/>
        <v>120.96</v>
      </c>
      <c r="H9" s="5">
        <v>129.6</v>
      </c>
      <c r="I9" s="5">
        <v>90.719999999999985</v>
      </c>
      <c r="J9" s="5">
        <f t="shared" si="3"/>
        <v>64.8</v>
      </c>
      <c r="K9" s="5">
        <f t="shared" si="4"/>
        <v>45.359999999999992</v>
      </c>
    </row>
    <row r="10" spans="1:11" ht="28.5" customHeight="1" x14ac:dyDescent="0.25">
      <c r="A10" s="16"/>
      <c r="B10" s="10" t="s">
        <v>1</v>
      </c>
      <c r="C10" s="5">
        <f>C8*0.8</f>
        <v>432</v>
      </c>
      <c r="D10" s="5">
        <f>C10*0.7</f>
        <v>302.39999999999998</v>
      </c>
      <c r="E10" s="12"/>
      <c r="F10" s="5">
        <f t="shared" si="1"/>
        <v>345.6</v>
      </c>
      <c r="G10" s="5">
        <f t="shared" si="2"/>
        <v>241.92</v>
      </c>
      <c r="H10" s="5">
        <v>259.2</v>
      </c>
      <c r="I10" s="5">
        <v>181.43999999999997</v>
      </c>
      <c r="J10" s="5">
        <f t="shared" si="3"/>
        <v>129.6</v>
      </c>
      <c r="K10" s="5">
        <f t="shared" si="4"/>
        <v>90.719999999999985</v>
      </c>
    </row>
    <row r="11" spans="1:11" ht="28.5" customHeight="1" x14ac:dyDescent="0.25">
      <c r="A11" s="16" t="s">
        <v>8</v>
      </c>
      <c r="B11" s="10" t="s">
        <v>0</v>
      </c>
      <c r="C11" s="12">
        <v>250</v>
      </c>
      <c r="D11" s="12"/>
      <c r="E11" s="12" t="s">
        <v>9</v>
      </c>
      <c r="F11" s="12">
        <f>C11*0.8</f>
        <v>200</v>
      </c>
      <c r="G11" s="12"/>
      <c r="H11" s="12">
        <v>150</v>
      </c>
      <c r="I11" s="12"/>
      <c r="J11" s="12">
        <f t="shared" si="3"/>
        <v>75</v>
      </c>
      <c r="K11" s="12"/>
    </row>
    <row r="12" spans="1:11" ht="28.5" customHeight="1" x14ac:dyDescent="0.25">
      <c r="A12" s="16"/>
      <c r="B12" s="10" t="s">
        <v>1</v>
      </c>
      <c r="C12" s="12">
        <v>500</v>
      </c>
      <c r="D12" s="12"/>
      <c r="E12" s="12"/>
      <c r="F12" s="12">
        <f>C12*0.8</f>
        <v>400</v>
      </c>
      <c r="G12" s="12"/>
      <c r="H12" s="12">
        <v>300</v>
      </c>
      <c r="I12" s="12"/>
      <c r="J12" s="12">
        <f t="shared" si="3"/>
        <v>150</v>
      </c>
      <c r="K12" s="12"/>
    </row>
    <row r="14" spans="1:11" x14ac:dyDescent="0.25">
      <c r="A14" s="13" t="s">
        <v>17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B15" s="10" t="s">
        <v>0</v>
      </c>
      <c r="C15" s="17">
        <v>250</v>
      </c>
      <c r="D15" s="18"/>
      <c r="E15" s="5"/>
      <c r="F15" s="12">
        <f>C15*0.8</f>
        <v>200</v>
      </c>
      <c r="G15" s="12"/>
      <c r="H15" s="12">
        <f>C15*0.6</f>
        <v>150</v>
      </c>
      <c r="I15" s="12"/>
      <c r="J15" s="12">
        <f>H15/2</f>
        <v>75</v>
      </c>
      <c r="K15" s="12"/>
    </row>
    <row r="16" spans="1:11" x14ac:dyDescent="0.25">
      <c r="A16" s="1"/>
      <c r="B16" s="10" t="s">
        <v>1</v>
      </c>
      <c r="C16" s="17">
        <v>500</v>
      </c>
      <c r="D16" s="18"/>
      <c r="E16" s="5"/>
      <c r="F16" s="12">
        <f>C16*0.8</f>
        <v>400</v>
      </c>
      <c r="G16" s="12"/>
      <c r="H16" s="12">
        <f>C16*0.6</f>
        <v>300</v>
      </c>
      <c r="I16" s="12"/>
      <c r="J16" s="12">
        <f>H16/2</f>
        <v>150</v>
      </c>
      <c r="K16" s="12"/>
    </row>
    <row r="18" spans="1:7" x14ac:dyDescent="0.25">
      <c r="A18" s="1"/>
      <c r="B18" s="13" t="s">
        <v>10</v>
      </c>
      <c r="C18" s="13"/>
      <c r="D18" s="13"/>
      <c r="E18" s="13"/>
      <c r="F18" s="13"/>
    </row>
    <row r="19" spans="1:7" x14ac:dyDescent="0.25">
      <c r="A19" s="1"/>
      <c r="B19" s="7" t="s">
        <v>11</v>
      </c>
    </row>
    <row r="21" spans="1:7" x14ac:dyDescent="0.25">
      <c r="A21" s="1"/>
      <c r="B21" s="14" t="s">
        <v>12</v>
      </c>
      <c r="C21" s="14"/>
      <c r="D21" s="14"/>
      <c r="E21" s="14"/>
      <c r="F21" s="14"/>
      <c r="G21" s="14"/>
    </row>
    <row r="22" spans="1:7" x14ac:dyDescent="0.25">
      <c r="A22" s="1"/>
      <c r="B22" s="7" t="s">
        <v>13</v>
      </c>
    </row>
  </sheetData>
  <mergeCells count="31">
    <mergeCell ref="F1:G1"/>
    <mergeCell ref="A3:A4"/>
    <mergeCell ref="E3:E6"/>
    <mergeCell ref="A5:A6"/>
    <mergeCell ref="A7:A8"/>
    <mergeCell ref="E7:E10"/>
    <mergeCell ref="A9:A10"/>
    <mergeCell ref="B18:F18"/>
    <mergeCell ref="B21:G21"/>
    <mergeCell ref="H1:I1"/>
    <mergeCell ref="J1:K1"/>
    <mergeCell ref="C11:D11"/>
    <mergeCell ref="C12:D12"/>
    <mergeCell ref="F11:G11"/>
    <mergeCell ref="F12:G12"/>
    <mergeCell ref="H11:I11"/>
    <mergeCell ref="H12:I12"/>
    <mergeCell ref="E11:E12"/>
    <mergeCell ref="C15:D15"/>
    <mergeCell ref="F15:G15"/>
    <mergeCell ref="C16:D16"/>
    <mergeCell ref="F16:G16"/>
    <mergeCell ref="C1:D1"/>
    <mergeCell ref="J11:K11"/>
    <mergeCell ref="J12:K12"/>
    <mergeCell ref="H15:I15"/>
    <mergeCell ref="J15:K15"/>
    <mergeCell ref="H16:I16"/>
    <mergeCell ref="J16:K16"/>
    <mergeCell ref="A14:K14"/>
    <mergeCell ref="A11:A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ICU, NICU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maghlakelidze</dc:creator>
  <cp:lastModifiedBy>maia maghlakelidze</cp:lastModifiedBy>
  <cp:lastPrinted>2017-04-10T11:53:34Z</cp:lastPrinted>
  <dcterms:created xsi:type="dcterms:W3CDTF">2015-03-13T18:59:47Z</dcterms:created>
  <dcterms:modified xsi:type="dcterms:W3CDTF">2017-04-10T13:55:28Z</dcterms:modified>
</cp:coreProperties>
</file>